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19425" windowHeight="10305"/>
  </bookViews>
  <sheets>
    <sheet name="BOQ" sheetId="1" r:id="rId1"/>
  </sheets>
  <externalReferences>
    <externalReference r:id="rId2"/>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c r="F37" l="1"/>
  <c r="E37"/>
  <c r="G37"/>
  <c r="C37"/>
  <c r="C36"/>
  <c r="B36"/>
  <c r="G35"/>
  <c r="E35"/>
  <c r="C35"/>
  <c r="G34"/>
  <c r="F34"/>
  <c r="E34"/>
  <c r="C34"/>
  <c r="C33"/>
  <c r="F32"/>
  <c r="G32" s="1"/>
  <c r="E32"/>
  <c r="C32"/>
  <c r="B32"/>
  <c r="C31"/>
  <c r="B31"/>
  <c r="F30"/>
  <c r="G30" s="1"/>
  <c r="E30"/>
  <c r="C30"/>
  <c r="B30"/>
  <c r="C29"/>
  <c r="B29"/>
  <c r="F28"/>
  <c r="G28" s="1"/>
  <c r="E28"/>
  <c r="C28"/>
  <c r="B28"/>
  <c r="C27"/>
  <c r="B27"/>
  <c r="F26"/>
  <c r="E26"/>
  <c r="D26"/>
  <c r="C26"/>
  <c r="B26"/>
  <c r="C25"/>
  <c r="B25"/>
  <c r="F24"/>
  <c r="G24"/>
  <c r="C24"/>
  <c r="B24"/>
  <c r="F23"/>
  <c r="E23"/>
  <c r="D23"/>
  <c r="C23"/>
  <c r="B23"/>
  <c r="F22"/>
  <c r="G22"/>
  <c r="C22"/>
  <c r="B22"/>
  <c r="F21"/>
  <c r="G21" s="1"/>
  <c r="E21"/>
  <c r="C21"/>
  <c r="B21"/>
  <c r="C20"/>
  <c r="B20"/>
  <c r="F19"/>
  <c r="G19" s="1"/>
  <c r="E19"/>
  <c r="C19"/>
  <c r="B19"/>
  <c r="C18"/>
  <c r="B18"/>
  <c r="F17"/>
  <c r="G17" s="1"/>
  <c r="E17"/>
  <c r="C17"/>
  <c r="B17"/>
  <c r="F16"/>
  <c r="E16"/>
  <c r="G16"/>
  <c r="C16"/>
  <c r="B16"/>
  <c r="C15"/>
  <c r="B15"/>
  <c r="F14"/>
  <c r="E14"/>
  <c r="G14"/>
  <c r="C14"/>
  <c r="B14"/>
  <c r="F13"/>
  <c r="G13" s="1"/>
  <c r="E13"/>
  <c r="C13"/>
  <c r="B13"/>
  <c r="G12"/>
  <c r="F12"/>
  <c r="E12"/>
  <c r="C12"/>
  <c r="B12"/>
  <c r="C11"/>
  <c r="B11"/>
  <c r="F10"/>
  <c r="G10" s="1"/>
  <c r="E10"/>
  <c r="C10"/>
  <c r="B10"/>
  <c r="C9"/>
  <c r="B9"/>
  <c r="F8"/>
  <c r="G8" s="1"/>
  <c r="C8"/>
  <c r="B8"/>
  <c r="F7"/>
  <c r="E7"/>
  <c r="E8" s="1"/>
  <c r="D7"/>
  <c r="C7"/>
  <c r="B7"/>
  <c r="C6"/>
  <c r="B6"/>
  <c r="F5"/>
  <c r="G5" s="1"/>
  <c r="E5"/>
  <c r="C5"/>
  <c r="F4"/>
  <c r="E4"/>
  <c r="D4"/>
  <c r="G4" s="1"/>
  <c r="C4"/>
  <c r="B4"/>
  <c r="G7" l="1"/>
  <c r="G26"/>
  <c r="G23"/>
  <c r="G38"/>
  <c r="G39" l="1"/>
  <c r="G40" s="1"/>
  <c r="C2" s="1"/>
</calcChain>
</file>

<file path=xl/sharedStrings.xml><?xml version="1.0" encoding="utf-8"?>
<sst xmlns="http://schemas.openxmlformats.org/spreadsheetml/2006/main" count="20" uniqueCount="18">
  <si>
    <t xml:space="preserve">B.O.Q. OF RAISING OF PERIMETER WALL (UP TO 21"FT ) AT SUB JAIL  HILSA  IN DIST- NALANDA FOR YEAR 2026-2027 </t>
  </si>
  <si>
    <t>B.O.Q. AMOUNT :-</t>
  </si>
  <si>
    <t>SL.NO.</t>
  </si>
  <si>
    <t>S.O.R NO.</t>
  </si>
  <si>
    <t>PARTICULAR ITEMS WISE</t>
  </si>
  <si>
    <t>QTY</t>
  </si>
  <si>
    <t>UNIT</t>
  </si>
  <si>
    <t>RATE</t>
  </si>
  <si>
    <t>AMOUNT</t>
  </si>
  <si>
    <t>SQM</t>
  </si>
  <si>
    <t>NOS</t>
  </si>
  <si>
    <t>Rs=</t>
  </si>
  <si>
    <t>Add G.S.T %</t>
  </si>
  <si>
    <t>Total Amount</t>
  </si>
  <si>
    <t>15.7.4</t>
  </si>
  <si>
    <t>Executive Engineer</t>
  </si>
  <si>
    <t>Nalanda Building Division</t>
  </si>
  <si>
    <t>BiharSharif</t>
  </si>
</sst>
</file>

<file path=xl/styles.xml><?xml version="1.0" encoding="utf-8"?>
<styleSheet xmlns="http://schemas.openxmlformats.org/spreadsheetml/2006/main">
  <fonts count="7">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0"/>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1" fontId="3" fillId="0" borderId="1" xfId="0" applyNumberFormat="1" applyFont="1" applyBorder="1" applyAlignment="1">
      <alignment horizontal="left"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xf>
    <xf numFmtId="1" fontId="4" fillId="0" borderId="1" xfId="0" applyNumberFormat="1" applyFont="1" applyBorder="1" applyAlignment="1">
      <alignment horizontal="center" vertical="center"/>
    </xf>
    <xf numFmtId="0" fontId="0" fillId="0" borderId="1" xfId="0" applyBorder="1" applyAlignment="1">
      <alignment horizontal="center" vertical="center" wrapText="1"/>
    </xf>
    <xf numFmtId="1" fontId="1" fillId="0" borderId="1" xfId="0" applyNumberFormat="1" applyFont="1" applyBorder="1"/>
    <xf numFmtId="0" fontId="1" fillId="0" borderId="1" xfId="0" applyFont="1" applyBorder="1" applyAlignment="1">
      <alignment horizontal="center" vertical="center"/>
    </xf>
    <xf numFmtId="0" fontId="6" fillId="0" borderId="1" xfId="0" applyFont="1" applyBorder="1" applyAlignment="1">
      <alignment horizontal="center" vertical="center"/>
    </xf>
    <xf numFmtId="0" fontId="0" fillId="0" borderId="1" xfId="0" applyBorder="1"/>
    <xf numFmtId="1" fontId="1" fillId="0" borderId="1" xfId="0" applyNumberFormat="1" applyFont="1" applyBorder="1" applyAlignment="1">
      <alignment vertical="center"/>
    </xf>
    <xf numFmtId="0" fontId="0" fillId="0" borderId="0" xfId="0"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left" vertic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20folder%20(2)/extension%20boundary%20wall/EXTENSION%20BOUNDARY%20WALL%20-%20Cop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S"/>
      <sheetName val="REPORT"/>
      <sheetName val="ESTIMATE"/>
      <sheetName val="BOQ"/>
      <sheetName val="Sheet1"/>
    </sheetNames>
    <sheetDataSet>
      <sheetData sheetId="0" refreshError="1"/>
      <sheetData sheetId="1" refreshError="1"/>
      <sheetData sheetId="2" refreshError="1">
        <row r="4">
          <cell r="B4" t="str">
            <v>15.2.2</v>
          </cell>
          <cell r="C4" t="str">
            <v>Demolishing cement concrate Including Disposal of Material…etc  .com</v>
          </cell>
        </row>
        <row r="5">
          <cell r="I5">
            <v>32.700000000000003</v>
          </cell>
          <cell r="J5" t="str">
            <v>CUM</v>
          </cell>
          <cell r="K5">
            <v>599.79999999999995</v>
          </cell>
        </row>
        <row r="6">
          <cell r="C6" t="str">
            <v>Demolishing brick work including stacking of serviceable materialand disposal of unserviceable material within 50 meters lead:</v>
          </cell>
        </row>
        <row r="8">
          <cell r="J8" t="str">
            <v>CUM</v>
          </cell>
          <cell r="K8">
            <v>823.7</v>
          </cell>
        </row>
        <row r="9">
          <cell r="B9">
            <v>5.9</v>
          </cell>
          <cell r="C9" t="str">
            <v>Centring and shuttering including strutting,propping etc. and removal of</v>
          </cell>
        </row>
        <row r="10">
          <cell r="B10" t="str">
            <v>5.9.5</v>
          </cell>
          <cell r="C10" t="str">
            <v>Lintels, beams, plinth bams, griders, bressumers andcontilevers</v>
          </cell>
        </row>
        <row r="12">
          <cell r="I12">
            <v>174.42</v>
          </cell>
          <cell r="J12" t="str">
            <v>SQM</v>
          </cell>
          <cell r="K12">
            <v>404.7</v>
          </cell>
        </row>
        <row r="13">
          <cell r="B13" t="str">
            <v>5.9.6</v>
          </cell>
          <cell r="C13" t="str">
            <v>Columns,Pillars, Piers, Abutments, Posts and Struts</v>
          </cell>
        </row>
        <row r="14">
          <cell r="K14">
            <v>494.4</v>
          </cell>
        </row>
        <row r="15">
          <cell r="B15" t="str">
            <v>5.33.A</v>
          </cell>
          <cell r="C15" t="str">
            <v>Providing and laying in position machine batched, machine mixed andmachine vibrated design mix cement concrete of specified grade forreinforced cement concrete structural elements, excluding the cost ofcentring, shuttering finishing and reinforcement, M-20 grde reinforcdcement concrete</v>
          </cell>
        </row>
        <row r="16">
          <cell r="B16" t="str">
            <v>5.33A.2.2</v>
          </cell>
          <cell r="C16" t="str">
            <v>Beams, planth beams, girders, bressumers, contilevers,Suspended floors lintels roofs and staircases including spiralstaircases, shelves etc.</v>
          </cell>
        </row>
        <row r="19">
          <cell r="J19" t="str">
            <v>cum</v>
          </cell>
          <cell r="K19">
            <v>5677.2</v>
          </cell>
        </row>
        <row r="20">
          <cell r="B20">
            <v>5.22</v>
          </cell>
          <cell r="C20" t="str">
            <v>Reinforcement for RCC work including straightening. Cutting, bending, placing in position and binding all complete.</v>
          </cell>
        </row>
        <row r="24">
          <cell r="B24" t="str">
            <v>5.227A</v>
          </cell>
          <cell r="C24" t="str">
            <v>Thermo-Mechanically Treated bars TMTC-500-8mm dia</v>
          </cell>
          <cell r="J24" t="str">
            <v>KG</v>
          </cell>
          <cell r="K24">
            <v>94.5</v>
          </cell>
        </row>
        <row r="25">
          <cell r="B25" t="str">
            <v>5.22.7B</v>
          </cell>
          <cell r="C25" t="str">
            <v>Thermo-Mechanically Treated bars TMTC-500-10mm dia</v>
          </cell>
          <cell r="J25" t="str">
            <v>KG</v>
          </cell>
          <cell r="K25">
            <v>92.6</v>
          </cell>
        </row>
        <row r="26">
          <cell r="B26" t="str">
            <v>5.22.7C</v>
          </cell>
          <cell r="C26" t="str">
            <v>Thermo-Mechanically Treated bars TMTC-500-12mm dia</v>
          </cell>
          <cell r="J26" t="str">
            <v>KG</v>
          </cell>
          <cell r="K26">
            <v>90.8</v>
          </cell>
        </row>
        <row r="28">
          <cell r="B28">
            <v>13.12</v>
          </cell>
          <cell r="C28" t="str">
            <v>15 mm cement plaster on rough side of single or half brick wall of mix.</v>
          </cell>
        </row>
        <row r="29">
          <cell r="B29" t="str">
            <v>13.12.4</v>
          </cell>
          <cell r="C29" t="str">
            <v>1:6 (1 cement: 6 coarse sand)</v>
          </cell>
        </row>
        <row r="34">
          <cell r="J34" t="str">
            <v>SQM</v>
          </cell>
          <cell r="K34">
            <v>162.80000000000001</v>
          </cell>
        </row>
        <row r="35">
          <cell r="B35">
            <v>13.116</v>
          </cell>
          <cell r="C35" t="str">
            <v>Forming groove of uniform size from 12x12 mm and upto 25x15 mm in plastered surface as per approved pattern using wooden battens, nailed to the under layer including removal of wooden battens, repairs to the edges of plaster panel and finishing the groove complete as per specifications and direction of the Engineer-in-Charge</v>
          </cell>
        </row>
        <row r="36">
          <cell r="J36" t="str">
            <v>MTR</v>
          </cell>
          <cell r="K36">
            <v>47.1</v>
          </cell>
        </row>
        <row r="37">
          <cell r="B37">
            <v>13.78</v>
          </cell>
          <cell r="C37" t="str">
            <v>Applying one coat of cement primer of approved brand and manufacture on wall surface</v>
          </cell>
        </row>
        <row r="38">
          <cell r="B38" t="str">
            <v>13.78.1</v>
          </cell>
          <cell r="C38" t="str">
            <v>Cement primer</v>
          </cell>
        </row>
        <row r="40">
          <cell r="J40" t="str">
            <v>SQM</v>
          </cell>
          <cell r="K40">
            <v>38.6</v>
          </cell>
        </row>
        <row r="41">
          <cell r="B41">
            <v>13.79</v>
          </cell>
          <cell r="C41" t="str">
            <v>Finishing walls with water proofing cement paint of approved brand and manufacture and of required shade to give an even shade</v>
          </cell>
        </row>
        <row r="42">
          <cell r="B42" t="str">
            <v>13.79.1</v>
          </cell>
          <cell r="C42" t="str">
            <v>New work (three or more coats)</v>
          </cell>
          <cell r="J42" t="str">
            <v>SQM</v>
          </cell>
          <cell r="K42">
            <v>81.2</v>
          </cell>
        </row>
        <row r="43">
          <cell r="B43" t="str">
            <v>13.79.2</v>
          </cell>
          <cell r="C43" t="str">
            <v>Old work (one or more coats)</v>
          </cell>
        </row>
        <row r="44">
          <cell r="K44">
            <v>61.1</v>
          </cell>
        </row>
        <row r="45">
          <cell r="B45" t="str">
            <v>10.33.4</v>
          </cell>
          <cell r="C45" t="str">
            <v>Labour for fitting and fixing barbed wire fencing in six rows horizontal up to a height of 1.85m and two diagonals including fixing of post in cement concrete at 2.5m centres including cost of staples (but excluding the cost of cement concrete, angle, iron post, its cutting and making holes, nuts &amp; bolts) all complete as per building specification and direction of E/l.</v>
          </cell>
          <cell r="I45">
            <v>581.4</v>
          </cell>
          <cell r="J45" t="str">
            <v>MTR</v>
          </cell>
          <cell r="K45">
            <v>74.599999999999994</v>
          </cell>
        </row>
        <row r="47">
          <cell r="B47" t="str">
            <v>10.33.6</v>
          </cell>
          <cell r="C47" t="str">
            <v>Drilling 6mm Dia. In M.S. angle iron for fixing of staples etc. as per building specification and direction of E/l.</v>
          </cell>
          <cell r="K47">
            <v>9</v>
          </cell>
        </row>
        <row r="48">
          <cell r="B48">
            <v>16.18</v>
          </cell>
          <cell r="C48" t="str">
            <v>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v>
          </cell>
        </row>
        <row r="49">
          <cell r="B49" t="str">
            <v>16.18.1</v>
          </cell>
          <cell r="C49" t="str">
            <v>With G.I. barbed wire</v>
          </cell>
          <cell r="I49">
            <v>4651.2</v>
          </cell>
          <cell r="J49" t="str">
            <v>MTR</v>
          </cell>
          <cell r="K49">
            <v>15.8</v>
          </cell>
        </row>
        <row r="50">
          <cell r="B50">
            <v>10.32</v>
          </cell>
          <cell r="C50" t="str">
            <v>Steel work welded in built up sections/framed worK including cuttinghoisting, rixing in position and applying a priming coat of approved steelprimer using structural steel, etc. as required.</v>
          </cell>
        </row>
        <row r="51">
          <cell r="B51" t="str">
            <v>10.32.2</v>
          </cell>
          <cell r="C51" t="str">
            <v>In gratings, frames, guard bar, ladders, railings, brackts. gates &amp;similar works</v>
          </cell>
        </row>
        <row r="53">
          <cell r="J53" t="str">
            <v>KG</v>
          </cell>
          <cell r="K53">
            <v>114.6</v>
          </cell>
        </row>
        <row r="54">
          <cell r="B54">
            <v>13.81</v>
          </cell>
          <cell r="C54" t="str">
            <v>Applying priming coat:</v>
          </cell>
        </row>
        <row r="55">
          <cell r="B55" t="str">
            <v>13.81.3</v>
          </cell>
          <cell r="C55" t="str">
            <v>With ready mixed zinc chromate yellow primer ofapproved brand and manufacture on steel galvanizediron/steel works</v>
          </cell>
        </row>
        <row r="57">
          <cell r="J57" t="str">
            <v>SQM</v>
          </cell>
          <cell r="K57">
            <v>34.6</v>
          </cell>
        </row>
        <row r="58">
          <cell r="B58">
            <v>13.82</v>
          </cell>
          <cell r="C58" t="str">
            <v>Painting with ready mixed paint of approved brand and manufacture</v>
          </cell>
        </row>
        <row r="59">
          <cell r="B59" t="str">
            <v>13.82.1</v>
          </cell>
          <cell r="C59" t="str">
            <v>New steel work (two or more coats)</v>
          </cell>
        </row>
        <row r="60">
          <cell r="J60" t="str">
            <v>SQM</v>
          </cell>
          <cell r="K60">
            <v>83.5</v>
          </cell>
        </row>
        <row r="61">
          <cell r="B61" t="str">
            <v>######</v>
          </cell>
          <cell r="C61" t="str">
            <v>Carriage of Materials</v>
          </cell>
        </row>
        <row r="63">
          <cell r="C63" t="str">
            <v>Coarse Sand</v>
          </cell>
          <cell r="J63" t="str">
            <v>cum</v>
          </cell>
          <cell r="K63">
            <v>655.04999999999995</v>
          </cell>
        </row>
        <row r="64">
          <cell r="C64" t="str">
            <v>Stone Chips</v>
          </cell>
          <cell r="J64" t="str">
            <v>cum</v>
          </cell>
        </row>
        <row r="67">
          <cell r="B67" t="str">
            <v>######</v>
          </cell>
          <cell r="C67" t="str">
            <v>Difference cost of Materials</v>
          </cell>
        </row>
        <row r="68">
          <cell r="C68" t="str">
            <v>Cement</v>
          </cell>
          <cell r="J68" t="str">
            <v>PER BAG</v>
          </cell>
          <cell r="K68">
            <v>13.15</v>
          </cell>
        </row>
      </sheetData>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5"/>
  <sheetViews>
    <sheetView tabSelected="1" topLeftCell="A26" workbookViewId="0">
      <selection activeCell="G40" sqref="G40"/>
    </sheetView>
  </sheetViews>
  <sheetFormatPr defaultRowHeight="15"/>
  <cols>
    <col min="1" max="1" width="6.7109375" bestFit="1" customWidth="1"/>
    <col min="2" max="2" width="13.85546875" customWidth="1"/>
    <col min="3" max="3" width="29.5703125" bestFit="1" customWidth="1"/>
    <col min="4" max="4" width="8.5703125" customWidth="1"/>
    <col min="5" max="6" width="8.42578125" bestFit="1" customWidth="1"/>
    <col min="7" max="7" width="9.5703125" bestFit="1" customWidth="1"/>
  </cols>
  <sheetData>
    <row r="1" spans="1:7" ht="66.95" customHeight="1">
      <c r="A1" s="17" t="s">
        <v>0</v>
      </c>
      <c r="B1" s="17"/>
      <c r="C1" s="17"/>
      <c r="D1" s="17"/>
      <c r="E1" s="17"/>
      <c r="F1" s="17"/>
      <c r="G1" s="17"/>
    </row>
    <row r="2" spans="1:7" ht="18.75">
      <c r="A2" s="18" t="s">
        <v>1</v>
      </c>
      <c r="B2" s="18"/>
      <c r="C2" s="1">
        <f>G40</f>
        <v>2108398.4819</v>
      </c>
      <c r="D2" s="2"/>
      <c r="E2" s="2"/>
      <c r="F2" s="2"/>
      <c r="G2" s="2"/>
    </row>
    <row r="3" spans="1:7" ht="15.75">
      <c r="A3" s="3" t="s">
        <v>2</v>
      </c>
      <c r="B3" s="3" t="s">
        <v>3</v>
      </c>
      <c r="C3" s="3" t="s">
        <v>4</v>
      </c>
      <c r="D3" s="3" t="s">
        <v>5</v>
      </c>
      <c r="E3" s="3" t="s">
        <v>6</v>
      </c>
      <c r="F3" s="3" t="s">
        <v>7</v>
      </c>
      <c r="G3" s="3" t="s">
        <v>8</v>
      </c>
    </row>
    <row r="4" spans="1:7" ht="47.25">
      <c r="A4" s="4">
        <v>1</v>
      </c>
      <c r="B4" s="4" t="str">
        <f>[1]ESTIMATE!B4</f>
        <v>15.2.2</v>
      </c>
      <c r="C4" s="5" t="str">
        <f>[1]ESTIMATE!C4</f>
        <v>Demolishing cement concrate Including Disposal of Material…etc  .com</v>
      </c>
      <c r="D4" s="6">
        <f>[1]ESTIMATE!I5</f>
        <v>32.700000000000003</v>
      </c>
      <c r="E4" s="4" t="str">
        <f>[1]ESTIMATE!J5</f>
        <v>CUM</v>
      </c>
      <c r="F4" s="4">
        <f>[1]ESTIMATE!K5</f>
        <v>599.79999999999995</v>
      </c>
      <c r="G4" s="7">
        <f>D4*F4</f>
        <v>19613.46</v>
      </c>
    </row>
    <row r="5" spans="1:7" ht="94.5">
      <c r="A5" s="4">
        <v>2</v>
      </c>
      <c r="B5" s="4" t="s">
        <v>14</v>
      </c>
      <c r="C5" s="5" t="str">
        <f>[1]ESTIMATE!C6</f>
        <v>Demolishing brick work including stacking of serviceable materialand disposal of unserviceable material within 50 meters lead:</v>
      </c>
      <c r="D5" s="6">
        <v>16.55</v>
      </c>
      <c r="E5" s="4" t="str">
        <f>[1]ESTIMATE!J8</f>
        <v>CUM</v>
      </c>
      <c r="F5" s="4">
        <f>[1]ESTIMATE!K8</f>
        <v>823.7</v>
      </c>
      <c r="G5" s="7">
        <f>D5*F5</f>
        <v>13632.235000000001</v>
      </c>
    </row>
    <row r="6" spans="1:7" ht="47.25">
      <c r="A6" s="4">
        <v>3</v>
      </c>
      <c r="B6" s="4">
        <f>[1]ESTIMATE!B9</f>
        <v>5.9</v>
      </c>
      <c r="C6" s="5" t="str">
        <f>[1]ESTIMATE!C9</f>
        <v>Centring and shuttering including strutting,propping etc. and removal of</v>
      </c>
      <c r="D6" s="4"/>
      <c r="E6" s="4"/>
      <c r="F6" s="4"/>
      <c r="G6" s="7"/>
    </row>
    <row r="7" spans="1:7" ht="47.25">
      <c r="A7" s="4"/>
      <c r="B7" s="4" t="str">
        <f>[1]ESTIMATE!B10</f>
        <v>5.9.5</v>
      </c>
      <c r="C7" s="5" t="str">
        <f>[1]ESTIMATE!C10</f>
        <v>Lintels, beams, plinth bams, griders, bressumers andcontilevers</v>
      </c>
      <c r="D7" s="6">
        <f>[1]ESTIMATE!I12</f>
        <v>174.42</v>
      </c>
      <c r="E7" s="4" t="str">
        <f>[1]ESTIMATE!J12</f>
        <v>SQM</v>
      </c>
      <c r="F7" s="4">
        <f>[1]ESTIMATE!K12</f>
        <v>404.7</v>
      </c>
      <c r="G7" s="7">
        <f t="shared" ref="G7:G37" si="0">D7*F7</f>
        <v>70587.77399999999</v>
      </c>
    </row>
    <row r="8" spans="1:7" ht="31.5">
      <c r="A8" s="4"/>
      <c r="B8" s="4" t="str">
        <f>[1]ESTIMATE!B13</f>
        <v>5.9.6</v>
      </c>
      <c r="C8" s="5" t="str">
        <f>[1]ESTIMATE!C13</f>
        <v>Columns,Pillars, Piers, Abutments, Posts and Struts</v>
      </c>
      <c r="D8" s="6">
        <v>87.12</v>
      </c>
      <c r="E8" s="4" t="str">
        <f>E7</f>
        <v>SQM</v>
      </c>
      <c r="F8" s="4">
        <f>[1]ESTIMATE!K14</f>
        <v>494.4</v>
      </c>
      <c r="G8" s="7">
        <f t="shared" si="0"/>
        <v>43072.127999999997</v>
      </c>
    </row>
    <row r="9" spans="1:7" ht="173.25">
      <c r="A9" s="4">
        <v>4</v>
      </c>
      <c r="B9" s="4" t="str">
        <f>[1]ESTIMATE!B15</f>
        <v>5.33.A</v>
      </c>
      <c r="C9" s="5" t="str">
        <f>[1]ESTIMATE!C15</f>
        <v>Providing and laying in position machine batched, machine mixed andmachine vibrated design mix cement concrete of specified grade forreinforced cement concrete structural elements, excluding the cost ofcentring, shuttering finishing and reinforcement, M-20 grde reinforcdcement concrete</v>
      </c>
      <c r="D9" s="4"/>
      <c r="E9" s="4"/>
      <c r="F9" s="4"/>
      <c r="G9" s="7"/>
    </row>
    <row r="10" spans="1:7" ht="94.5">
      <c r="A10" s="4"/>
      <c r="B10" s="4" t="str">
        <f>[1]ESTIMATE!B16</f>
        <v>5.33A.2.2</v>
      </c>
      <c r="C10" s="5" t="str">
        <f>[1]ESTIMATE!C16</f>
        <v>Beams, planth beams, girders, bressumers, contilevers,Suspended floors lintels roofs and staircases including spiralstaircases, shelves etc.</v>
      </c>
      <c r="D10" s="6">
        <v>49.48</v>
      </c>
      <c r="E10" s="4" t="str">
        <f>[1]ESTIMATE!J19</f>
        <v>cum</v>
      </c>
      <c r="F10" s="6">
        <f>[1]ESTIMATE!K19</f>
        <v>5677.2</v>
      </c>
      <c r="G10" s="7">
        <f t="shared" si="0"/>
        <v>280907.85599999997</v>
      </c>
    </row>
    <row r="11" spans="1:7" ht="78.75">
      <c r="A11" s="4">
        <v>5</v>
      </c>
      <c r="B11" s="6">
        <f>[1]ESTIMATE!B20</f>
        <v>5.22</v>
      </c>
      <c r="C11" s="5" t="str">
        <f>[1]ESTIMATE!C20</f>
        <v>Reinforcement for RCC work including straightening. Cutting, bending, placing in position and binding all complete.</v>
      </c>
      <c r="D11" s="4"/>
      <c r="E11" s="4"/>
      <c r="F11" s="4"/>
      <c r="G11" s="7"/>
    </row>
    <row r="12" spans="1:7" ht="31.5">
      <c r="A12" s="4"/>
      <c r="B12" s="4" t="str">
        <f>[1]ESTIMATE!B24</f>
        <v>5.227A</v>
      </c>
      <c r="C12" s="5" t="str">
        <f>[1]ESTIMATE!C24</f>
        <v>Thermo-Mechanically Treated bars TMTC-500-8mm dia</v>
      </c>
      <c r="D12" s="6">
        <v>1635</v>
      </c>
      <c r="E12" s="4" t="str">
        <f>[1]ESTIMATE!J24</f>
        <v>KG</v>
      </c>
      <c r="F12" s="4">
        <f>[1]ESTIMATE!K24</f>
        <v>94.5</v>
      </c>
      <c r="G12" s="7">
        <f t="shared" si="0"/>
        <v>154507.5</v>
      </c>
    </row>
    <row r="13" spans="1:7" ht="31.5">
      <c r="A13" s="4"/>
      <c r="B13" s="4" t="str">
        <f>[1]ESTIMATE!B25</f>
        <v>5.22.7B</v>
      </c>
      <c r="C13" s="5" t="str">
        <f>[1]ESTIMATE!C25</f>
        <v>Thermo-Mechanically Treated bars TMTC-500-10mm dia</v>
      </c>
      <c r="D13" s="6">
        <v>2943</v>
      </c>
      <c r="E13" s="4" t="str">
        <f>[1]ESTIMATE!J25</f>
        <v>KG</v>
      </c>
      <c r="F13" s="4">
        <f>[1]ESTIMATE!K25</f>
        <v>92.6</v>
      </c>
      <c r="G13" s="7">
        <f t="shared" si="0"/>
        <v>272521.8</v>
      </c>
    </row>
    <row r="14" spans="1:7" ht="31.5">
      <c r="A14" s="4"/>
      <c r="B14" s="4" t="str">
        <f>[1]ESTIMATE!B26</f>
        <v>5.22.7C</v>
      </c>
      <c r="C14" s="5" t="str">
        <f>[1]ESTIMATE!C26</f>
        <v>Thermo-Mechanically Treated bars TMTC-500-12mm dia</v>
      </c>
      <c r="D14" s="6">
        <v>1962</v>
      </c>
      <c r="E14" s="4" t="str">
        <f>[1]ESTIMATE!J26</f>
        <v>KG</v>
      </c>
      <c r="F14" s="4">
        <f>[1]ESTIMATE!K26</f>
        <v>90.8</v>
      </c>
      <c r="G14" s="7">
        <f t="shared" si="0"/>
        <v>178149.6</v>
      </c>
    </row>
    <row r="15" spans="1:7" ht="47.25">
      <c r="A15" s="4">
        <v>6</v>
      </c>
      <c r="B15" s="4">
        <f>[1]ESTIMATE!B28</f>
        <v>13.12</v>
      </c>
      <c r="C15" s="5" t="str">
        <f>[1]ESTIMATE!C28</f>
        <v>15 mm cement plaster on rough side of single or half brick wall of mix.</v>
      </c>
      <c r="D15" s="4"/>
      <c r="E15" s="4"/>
      <c r="F15" s="4"/>
      <c r="G15" s="7"/>
    </row>
    <row r="16" spans="1:7" ht="15.75">
      <c r="A16" s="4"/>
      <c r="B16" s="4" t="str">
        <f>[1]ESTIMATE!B29</f>
        <v>13.12.4</v>
      </c>
      <c r="C16" s="8" t="str">
        <f>[1]ESTIMATE!C29</f>
        <v>1:6 (1 cement: 6 coarse sand)</v>
      </c>
      <c r="D16" s="6">
        <v>506.8</v>
      </c>
      <c r="E16" s="6" t="str">
        <f>[1]ESTIMATE!J34</f>
        <v>SQM</v>
      </c>
      <c r="F16" s="6">
        <f>[1]ESTIMATE!K34</f>
        <v>162.80000000000001</v>
      </c>
      <c r="G16" s="7">
        <f t="shared" si="0"/>
        <v>82507.040000000008</v>
      </c>
    </row>
    <row r="17" spans="1:7" ht="204.75">
      <c r="A17" s="4">
        <v>7</v>
      </c>
      <c r="B17" s="4">
        <f>[1]ESTIMATE!B35</f>
        <v>13.116</v>
      </c>
      <c r="C17" s="5" t="str">
        <f>[1]ESTIMATE!C35</f>
        <v>Forming groove of uniform size from 12x12 mm and upto 25x15 mm in plastered surface as per approved pattern using wooden battens, nailed to the under layer including removal of wooden battens, repairs to the edges of plaster panel and finishing the groove complete as per specifications and direction of the Engineer-in-Charge</v>
      </c>
      <c r="D17" s="6">
        <v>506.8</v>
      </c>
      <c r="E17" s="4" t="str">
        <f>[1]ESTIMATE!J36</f>
        <v>MTR</v>
      </c>
      <c r="F17" s="4">
        <f>[1]ESTIMATE!K36</f>
        <v>47.1</v>
      </c>
      <c r="G17" s="7">
        <f t="shared" si="0"/>
        <v>23870.280000000002</v>
      </c>
    </row>
    <row r="18" spans="1:7" ht="47.25">
      <c r="A18" s="4">
        <v>8</v>
      </c>
      <c r="B18" s="4">
        <f>[1]ESTIMATE!B37</f>
        <v>13.78</v>
      </c>
      <c r="C18" s="5" t="str">
        <f>[1]ESTIMATE!C37</f>
        <v>Applying one coat of cement primer of approved brand and manufacture on wall surface</v>
      </c>
      <c r="D18" s="4"/>
      <c r="E18" s="4"/>
      <c r="F18" s="4"/>
      <c r="G18" s="7"/>
    </row>
    <row r="19" spans="1:7" ht="15.75">
      <c r="A19" s="4"/>
      <c r="B19" s="4" t="str">
        <f>[1]ESTIMATE!B38</f>
        <v>13.78.1</v>
      </c>
      <c r="C19" s="8" t="str">
        <f>[1]ESTIMATE!C38</f>
        <v>Cement primer</v>
      </c>
      <c r="D19" s="6">
        <v>3696.59</v>
      </c>
      <c r="E19" s="4" t="str">
        <f>[1]ESTIMATE!J40</f>
        <v>SQM</v>
      </c>
      <c r="F19" s="6">
        <f>[1]ESTIMATE!K40</f>
        <v>38.6</v>
      </c>
      <c r="G19" s="7">
        <f t="shared" si="0"/>
        <v>142688.37400000001</v>
      </c>
    </row>
    <row r="20" spans="1:7" ht="78.75">
      <c r="A20" s="4">
        <v>9</v>
      </c>
      <c r="B20" s="4">
        <f>[1]ESTIMATE!B41</f>
        <v>13.79</v>
      </c>
      <c r="C20" s="5" t="str">
        <f>[1]ESTIMATE!C41</f>
        <v>Finishing walls with water proofing cement paint of approved brand and manufacture and of required shade to give an even shade</v>
      </c>
      <c r="D20" s="4"/>
      <c r="E20" s="4"/>
      <c r="F20" s="4"/>
      <c r="G20" s="7"/>
    </row>
    <row r="21" spans="1:7" ht="15.75">
      <c r="A21" s="4"/>
      <c r="B21" s="4" t="str">
        <f>[1]ESTIMATE!B42</f>
        <v>13.79.1</v>
      </c>
      <c r="C21" s="8" t="str">
        <f>[1]ESTIMATE!C42</f>
        <v>New work (three or more coats)</v>
      </c>
      <c r="D21" s="6">
        <v>506.8</v>
      </c>
      <c r="E21" s="4" t="str">
        <f>[1]ESTIMATE!J42</f>
        <v>SQM</v>
      </c>
      <c r="F21" s="6">
        <f>[1]ESTIMATE!K42</f>
        <v>81.2</v>
      </c>
      <c r="G21" s="7">
        <f t="shared" si="0"/>
        <v>41152.160000000003</v>
      </c>
    </row>
    <row r="22" spans="1:7" ht="15.75">
      <c r="A22" s="4"/>
      <c r="B22" s="4" t="str">
        <f>[1]ESTIMATE!B43</f>
        <v>13.79.2</v>
      </c>
      <c r="C22" s="8" t="str">
        <f>[1]ESTIMATE!C43</f>
        <v>Old work (one or more coats)</v>
      </c>
      <c r="D22" s="6">
        <v>3191.89</v>
      </c>
      <c r="E22" s="4" t="s">
        <v>9</v>
      </c>
      <c r="F22" s="6">
        <f>[1]ESTIMATE!K44</f>
        <v>61.1</v>
      </c>
      <c r="G22" s="7">
        <f t="shared" si="0"/>
        <v>195024.47899999999</v>
      </c>
    </row>
    <row r="23" spans="1:7" ht="220.5">
      <c r="A23" s="4">
        <v>10</v>
      </c>
      <c r="B23" s="4" t="str">
        <f>[1]ESTIMATE!B45</f>
        <v>10.33.4</v>
      </c>
      <c r="C23" s="5" t="str">
        <f>[1]ESTIMATE!C45</f>
        <v>Labour for fitting and fixing barbed wire fencing in six rows horizontal up to a height of 1.85m and two diagonals including fixing of post in cement concrete at 2.5m centres including cost of staples (but excluding the cost of cement concrete, angle, iron post, its cutting and making holes, nuts &amp; bolts) all complete as per building specification and direction of E/l.</v>
      </c>
      <c r="D23" s="6">
        <f>[1]ESTIMATE!I45</f>
        <v>581.4</v>
      </c>
      <c r="E23" s="4" t="str">
        <f>[1]ESTIMATE!J45</f>
        <v>MTR</v>
      </c>
      <c r="F23" s="4">
        <f>[1]ESTIMATE!K45</f>
        <v>74.599999999999994</v>
      </c>
      <c r="G23" s="7">
        <f t="shared" si="0"/>
        <v>43372.439999999995</v>
      </c>
    </row>
    <row r="24" spans="1:7" ht="78.75">
      <c r="A24" s="4">
        <v>11</v>
      </c>
      <c r="B24" s="4" t="str">
        <f>[1]ESTIMATE!B47</f>
        <v>10.33.6</v>
      </c>
      <c r="C24" s="5" t="str">
        <f>[1]ESTIMATE!C47</f>
        <v>Drilling 6mm Dia. In M.S. angle iron for fixing of staples etc. as per building specification and direction of E/l.</v>
      </c>
      <c r="D24" s="6">
        <v>1452</v>
      </c>
      <c r="E24" s="4" t="s">
        <v>10</v>
      </c>
      <c r="F24" s="6">
        <f>[1]ESTIMATE!K47</f>
        <v>9</v>
      </c>
      <c r="G24" s="7">
        <f t="shared" si="0"/>
        <v>13068</v>
      </c>
    </row>
    <row r="25" spans="1:7" ht="330.75">
      <c r="A25" s="4">
        <v>12</v>
      </c>
      <c r="B25" s="4">
        <f>[1]ESTIMATE!B48</f>
        <v>16.18</v>
      </c>
      <c r="C25" s="5" t="str">
        <f>[1]ESTIMATE!C48</f>
        <v>Fencing with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v>
      </c>
      <c r="D25" s="4"/>
      <c r="E25" s="4"/>
      <c r="F25" s="4"/>
      <c r="G25" s="7"/>
    </row>
    <row r="26" spans="1:7" ht="15.75">
      <c r="A26" s="4"/>
      <c r="B26" s="4" t="str">
        <f>[1]ESTIMATE!B49</f>
        <v>16.18.1</v>
      </c>
      <c r="C26" s="8" t="str">
        <f>[1]ESTIMATE!C49</f>
        <v>With G.I. barbed wire</v>
      </c>
      <c r="D26" s="6">
        <f>[1]ESTIMATE!I49</f>
        <v>4651.2</v>
      </c>
      <c r="E26" s="4" t="str">
        <f>[1]ESTIMATE!J49</f>
        <v>MTR</v>
      </c>
      <c r="F26" s="6">
        <f>[1]ESTIMATE!K49</f>
        <v>15.8</v>
      </c>
      <c r="G26" s="7">
        <f t="shared" si="0"/>
        <v>73488.960000000006</v>
      </c>
    </row>
    <row r="27" spans="1:7" ht="110.25">
      <c r="A27" s="4">
        <v>13</v>
      </c>
      <c r="B27" s="4">
        <f>[1]ESTIMATE!B50</f>
        <v>10.32</v>
      </c>
      <c r="C27" s="5" t="str">
        <f>[1]ESTIMATE!C50</f>
        <v>Steel work welded in built up sections/framed worK including cuttinghoisting, rixing in position and applying a priming coat of approved steelprimer using structural steel, etc. as required.</v>
      </c>
      <c r="D27" s="4"/>
      <c r="E27" s="4"/>
      <c r="F27" s="4"/>
      <c r="G27" s="7"/>
    </row>
    <row r="28" spans="1:7" ht="47.25">
      <c r="A28" s="4"/>
      <c r="B28" s="4" t="str">
        <f>[1]ESTIMATE!B51</f>
        <v>10.32.2</v>
      </c>
      <c r="C28" s="5" t="str">
        <f>[1]ESTIMATE!C51</f>
        <v>In gratings, frames, guard bar, ladders, railings, brackts. gates &amp;similar works</v>
      </c>
      <c r="D28" s="6">
        <v>1796.85</v>
      </c>
      <c r="E28" s="4" t="str">
        <f>[1]ESTIMATE!J53</f>
        <v>KG</v>
      </c>
      <c r="F28" s="6">
        <f>[1]ESTIMATE!K53</f>
        <v>114.6</v>
      </c>
      <c r="G28" s="7">
        <f t="shared" si="0"/>
        <v>205919.00999999998</v>
      </c>
    </row>
    <row r="29" spans="1:7" ht="15.75">
      <c r="A29" s="4">
        <v>14</v>
      </c>
      <c r="B29" s="4">
        <f>[1]ESTIMATE!B54</f>
        <v>13.81</v>
      </c>
      <c r="C29" s="8" t="str">
        <f>[1]ESTIMATE!C54</f>
        <v>Applying priming coat:</v>
      </c>
      <c r="D29" s="4"/>
      <c r="E29" s="4"/>
      <c r="F29" s="4"/>
      <c r="G29" s="7"/>
    </row>
    <row r="30" spans="1:7" ht="78.75">
      <c r="A30" s="4"/>
      <c r="B30" s="4" t="str">
        <f>[1]ESTIMATE!B55</f>
        <v>13.81.3</v>
      </c>
      <c r="C30" s="5" t="str">
        <f>[1]ESTIMATE!C55</f>
        <v>With ready mixed zinc chromate yellow primer ofapproved brand and manufacture on steel galvanizediron/steel works</v>
      </c>
      <c r="D30" s="6">
        <v>45.74</v>
      </c>
      <c r="E30" s="4" t="str">
        <f>[1]ESTIMATE!J57</f>
        <v>SQM</v>
      </c>
      <c r="F30" s="6">
        <f>[1]ESTIMATE!K57</f>
        <v>34.6</v>
      </c>
      <c r="G30" s="7">
        <f t="shared" si="0"/>
        <v>1582.604</v>
      </c>
    </row>
    <row r="31" spans="1:7" ht="47.25">
      <c r="A31" s="4">
        <v>15</v>
      </c>
      <c r="B31" s="4">
        <f>[1]ESTIMATE!B58</f>
        <v>13.82</v>
      </c>
      <c r="C31" s="5" t="str">
        <f>[1]ESTIMATE!C58</f>
        <v>Painting with ready mixed paint of approved brand and manufacture</v>
      </c>
      <c r="D31" s="4"/>
      <c r="E31" s="4"/>
      <c r="F31" s="4"/>
      <c r="G31" s="7"/>
    </row>
    <row r="32" spans="1:7" ht="31.5">
      <c r="A32" s="4"/>
      <c r="B32" s="4" t="str">
        <f>[1]ESTIMATE!B59</f>
        <v>13.82.1</v>
      </c>
      <c r="C32" s="5" t="str">
        <f>[1]ESTIMATE!C59</f>
        <v>New steel work (two or more coats)</v>
      </c>
      <c r="D32" s="6">
        <v>45.74</v>
      </c>
      <c r="E32" s="4" t="str">
        <f>[1]ESTIMATE!J60</f>
        <v>SQM</v>
      </c>
      <c r="F32" s="6">
        <f>[1]ESTIMATE!K60</f>
        <v>83.5</v>
      </c>
      <c r="G32" s="7">
        <f t="shared" si="0"/>
        <v>3819.29</v>
      </c>
    </row>
    <row r="33" spans="1:7" ht="15.75">
      <c r="A33" s="4">
        <v>16</v>
      </c>
      <c r="B33" s="13" t="str">
        <f>[1]ESTIMATE!B61</f>
        <v>######</v>
      </c>
      <c r="C33" s="8" t="str">
        <f>[1]ESTIMATE!C61</f>
        <v>Carriage of Materials</v>
      </c>
      <c r="D33" s="4"/>
      <c r="E33" s="4"/>
      <c r="F33" s="4"/>
      <c r="G33" s="7"/>
    </row>
    <row r="34" spans="1:7" ht="15.75">
      <c r="A34" s="4"/>
      <c r="B34" s="13"/>
      <c r="C34" s="8" t="str">
        <f>[1]ESTIMATE!C63</f>
        <v>Coarse Sand</v>
      </c>
      <c r="D34" s="6">
        <v>30.15</v>
      </c>
      <c r="E34" s="4" t="str">
        <f>[1]ESTIMATE!J63</f>
        <v>cum</v>
      </c>
      <c r="F34" s="4">
        <f>[1]ESTIMATE!K63</f>
        <v>655.04999999999995</v>
      </c>
      <c r="G34" s="7">
        <f t="shared" si="0"/>
        <v>19749.757499999996</v>
      </c>
    </row>
    <row r="35" spans="1:7" ht="15.75">
      <c r="A35" s="4"/>
      <c r="B35" s="13"/>
      <c r="C35" s="8" t="str">
        <f>[1]ESTIMATE!C64</f>
        <v>Stone Chips</v>
      </c>
      <c r="D35" s="6">
        <v>42.06</v>
      </c>
      <c r="E35" s="4" t="str">
        <f>[1]ESTIMATE!J64</f>
        <v>cum</v>
      </c>
      <c r="F35" s="6">
        <v>2758.74</v>
      </c>
      <c r="G35" s="7">
        <f t="shared" si="0"/>
        <v>116032.6044</v>
      </c>
    </row>
    <row r="36" spans="1:7" ht="15.75">
      <c r="A36" s="4">
        <v>17</v>
      </c>
      <c r="B36" s="13" t="str">
        <f>[1]ESTIMATE!B67</f>
        <v>######</v>
      </c>
      <c r="C36" s="8" t="str">
        <f>[1]ESTIMATE!C67</f>
        <v>Difference cost of Materials</v>
      </c>
      <c r="D36" s="4"/>
      <c r="E36" s="4"/>
      <c r="F36" s="4"/>
      <c r="G36" s="7"/>
    </row>
    <row r="37" spans="1:7" ht="15.75">
      <c r="A37" s="4"/>
      <c r="B37" s="4"/>
      <c r="C37" s="8" t="str">
        <f>[1]ESTIMATE!C68</f>
        <v>Cement</v>
      </c>
      <c r="D37" s="6">
        <v>446.4</v>
      </c>
      <c r="E37" s="6" t="str">
        <f>[1]ESTIMATE!J68</f>
        <v>PER BAG</v>
      </c>
      <c r="F37" s="4">
        <f>[1]ESTIMATE!K68</f>
        <v>13.15</v>
      </c>
      <c r="G37" s="7">
        <f t="shared" si="0"/>
        <v>5870.16</v>
      </c>
    </row>
    <row r="38" spans="1:7" ht="15.75">
      <c r="A38" s="4"/>
      <c r="B38" s="4"/>
      <c r="C38" s="4"/>
      <c r="D38" s="4"/>
      <c r="E38" s="4"/>
      <c r="F38" s="3" t="s">
        <v>11</v>
      </c>
      <c r="G38" s="9">
        <f>SUM(G4:G37)</f>
        <v>2001137.5119</v>
      </c>
    </row>
    <row r="39" spans="1:7" ht="30">
      <c r="A39" s="14"/>
      <c r="B39" s="14"/>
      <c r="C39" s="14"/>
      <c r="D39" s="10" t="s">
        <v>12</v>
      </c>
      <c r="E39" s="2">
        <v>5.36</v>
      </c>
      <c r="F39" s="3" t="s">
        <v>11</v>
      </c>
      <c r="G39" s="15">
        <f>ROUND(G38*E39%,2)</f>
        <v>107260.97</v>
      </c>
    </row>
    <row r="40" spans="1:7">
      <c r="A40" s="14"/>
      <c r="B40" s="14"/>
      <c r="C40" s="14"/>
      <c r="D40" s="19" t="s">
        <v>13</v>
      </c>
      <c r="E40" s="19"/>
      <c r="F40" s="12" t="s">
        <v>11</v>
      </c>
      <c r="G40" s="11">
        <f>G38+G39</f>
        <v>2108398.4819</v>
      </c>
    </row>
    <row r="43" spans="1:7">
      <c r="D43" s="16" t="s">
        <v>15</v>
      </c>
      <c r="E43" s="16"/>
      <c r="F43" s="16"/>
      <c r="G43" s="16"/>
    </row>
    <row r="44" spans="1:7">
      <c r="D44" s="16" t="s">
        <v>16</v>
      </c>
      <c r="E44" s="16"/>
      <c r="F44" s="16"/>
      <c r="G44" s="16"/>
    </row>
    <row r="45" spans="1:7">
      <c r="D45" s="16" t="s">
        <v>17</v>
      </c>
      <c r="E45" s="16"/>
      <c r="F45" s="16"/>
      <c r="G45" s="16"/>
    </row>
  </sheetData>
  <mergeCells count="6">
    <mergeCell ref="D45:G45"/>
    <mergeCell ref="A1:G1"/>
    <mergeCell ref="A2:B2"/>
    <mergeCell ref="D40:E40"/>
    <mergeCell ref="D43:G43"/>
    <mergeCell ref="D44:G4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ASHUTOSH KUMAR</dc:creator>
  <cp:lastModifiedBy>NBD Bihar Sharif</cp:lastModifiedBy>
  <dcterms:created xsi:type="dcterms:W3CDTF">2026-06-23T10:20:25Z</dcterms:created>
  <dcterms:modified xsi:type="dcterms:W3CDTF">2026-06-24T07:47:42Z</dcterms:modified>
</cp:coreProperties>
</file>